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Subdivision ECFs\"/>
    </mc:Choice>
  </mc:AlternateContent>
  <xr:revisionPtr revIDLastSave="0" documentId="8_{55376432-8EA5-4908-AB2E-124265F6A94E}" xr6:coauthVersionLast="47" xr6:coauthVersionMax="47" xr10:uidLastSave="{00000000-0000-0000-0000-000000000000}"/>
  <bookViews>
    <workbookView xWindow="-120" yWindow="-120" windowWidth="29040" windowHeight="15840" xr2:uid="{BB68289B-7209-4103-B431-011D4C82A29A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/>
  <c r="P4" i="2"/>
  <c r="I5" i="2"/>
  <c r="L5" i="2"/>
  <c r="N5" i="2" s="1"/>
  <c r="I6" i="2"/>
  <c r="L6" i="2"/>
  <c r="N6" i="2" s="1"/>
  <c r="I7" i="2"/>
  <c r="L7" i="2"/>
  <c r="N7" i="2" s="1"/>
  <c r="I8" i="2"/>
  <c r="L8" i="2"/>
  <c r="P8" i="2" s="1"/>
  <c r="N8" i="2"/>
  <c r="I9" i="2"/>
  <c r="L9" i="2"/>
  <c r="P9" i="2" s="1"/>
  <c r="N9" i="2"/>
  <c r="I10" i="2"/>
  <c r="L10" i="2"/>
  <c r="N10" i="2" s="1"/>
  <c r="D11" i="2"/>
  <c r="G11" i="2"/>
  <c r="H11" i="2"/>
  <c r="I12" i="2" s="1"/>
  <c r="J11" i="2"/>
  <c r="M11" i="2"/>
  <c r="P6" i="2" l="1"/>
  <c r="I13" i="2"/>
  <c r="Q12" i="2"/>
  <c r="N13" i="2"/>
  <c r="P7" i="2"/>
  <c r="L11" i="2"/>
  <c r="N12" i="2" s="1"/>
  <c r="P10" i="2"/>
  <c r="P5" i="2"/>
  <c r="P11" i="2" l="1"/>
  <c r="R7" i="2"/>
  <c r="R6" i="2"/>
  <c r="R10" i="2"/>
  <c r="R4" i="2"/>
  <c r="R9" i="2"/>
  <c r="R8" i="2"/>
  <c r="R11" i="2"/>
  <c r="R5" i="2"/>
  <c r="Q13" i="2" l="1"/>
  <c r="S13" i="2" s="1"/>
</calcChain>
</file>

<file path=xl/sharedStrings.xml><?xml version="1.0" encoding="utf-8"?>
<sst xmlns="http://schemas.openxmlformats.org/spreadsheetml/2006/main" count="64" uniqueCount="48">
  <si>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</si>
  <si>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</si>
  <si>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</si>
  <si>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</si>
  <si>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</si>
  <si>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</si>
  <si>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</si>
  <si>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</si>
  <si>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</si>
  <si>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</si>
  <si>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</si>
  <si>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</si>
  <si>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</si>
  <si>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</si>
  <si>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</si>
  <si>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</si>
  <si>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</si>
  <si>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</si>
  <si>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16-33-501-020</t>
  </si>
  <si>
    <t>3533 VICTORIA STATION</t>
  </si>
  <si>
    <t>WD</t>
  </si>
  <si>
    <t>33-TO BE DETERMINED</t>
  </si>
  <si>
    <t>VICWO</t>
  </si>
  <si>
    <t>16-33-501-024</t>
  </si>
  <si>
    <t>3524 VICTORIA STATION</t>
  </si>
  <si>
    <t>LC</t>
  </si>
  <si>
    <t>16-33-502-009</t>
  </si>
  <si>
    <t>3475 N GALE RD</t>
  </si>
  <si>
    <t>PTA</t>
  </si>
  <si>
    <t>16-33-502-014</t>
  </si>
  <si>
    <t>3460 N GALE RD</t>
  </si>
  <si>
    <t>16-33-502-015</t>
  </si>
  <si>
    <t>3468 N GALE RD</t>
  </si>
  <si>
    <t>16-33-502-017</t>
  </si>
  <si>
    <t>3486 N GALE RD</t>
  </si>
  <si>
    <t>16-33-502-021</t>
  </si>
  <si>
    <t>3522 N GALE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</si>
  <si>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</si>
  <si>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</si>
  <si>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</si>
  <si>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</si>
  <si>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</si>
  <si>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</si>
  <si>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</si>
  <si>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</si>
  <si>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</si>
  <si>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2025 ECF used in BS&amp;A =</t>
  </si>
  <si>
    <t>2025 Res ECF Analysis - Victoria Station &amp; Woodview Meadows Subdivisions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</si>
</sst>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0" fontId="4" fillId="0" borderId="0" xfId="0" applyFont="1"/>
    <xf numFmtId="169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FDE3-C184-413D-8806-2D6E70FD0870}">
  <dimension ref="A1:AR16"/>
  <sheetViews>
    <sheetView tabSelected="1" workbookViewId="0">
      <selection activeCell="F18" sqref="F18"/>
    </sheetView>
  </sheetViews>
  <sheetFormatPr defaultRowHeight="15" x14ac:dyDescent="0.25"/>
  <cols>
    <col min="1" max="1" width="14.28515625" bestFit="1" customWidth="1"/>
    <col min="2" max="2" width="22.425781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8" t="s">
        <v>47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44805</v>
      </c>
      <c r="D4" s="7">
        <v>200000</v>
      </c>
      <c r="E4" t="s">
        <v>20</v>
      </c>
      <c r="F4" t="s">
        <v>21</v>
      </c>
      <c r="G4" s="7">
        <v>200000</v>
      </c>
      <c r="H4" s="7">
        <v>78700</v>
      </c>
      <c r="I4" s="12">
        <f t="shared" ref="I4:I10" si="0">H4/G4*100</f>
        <v>39.35</v>
      </c>
      <c r="J4" s="7">
        <v>201538</v>
      </c>
      <c r="K4" s="7">
        <v>39005</v>
      </c>
      <c r="L4" s="7">
        <f t="shared" ref="L4:L10" si="1">G4-K4</f>
        <v>160995</v>
      </c>
      <c r="M4" s="7">
        <v>155682.953125</v>
      </c>
      <c r="N4" s="22">
        <f t="shared" ref="N4:N10" si="2">L4/M4</f>
        <v>1.0341209282607511</v>
      </c>
      <c r="O4" s="27">
        <v>1224</v>
      </c>
      <c r="P4" s="32">
        <f t="shared" ref="P4:P10" si="3">L4/O4</f>
        <v>131.53186274509804</v>
      </c>
      <c r="Q4" s="37" t="s">
        <v>22</v>
      </c>
      <c r="R4" s="42">
        <f>ABS(N13-N4)*100</f>
        <v>1.0162510144187564</v>
      </c>
      <c r="AI4" s="2"/>
      <c r="AK4" s="2"/>
    </row>
    <row r="5" spans="1:44" x14ac:dyDescent="0.25">
      <c r="A5" t="s">
        <v>23</v>
      </c>
      <c r="B5" t="s">
        <v>24</v>
      </c>
      <c r="C5" s="17">
        <v>44847</v>
      </c>
      <c r="D5" s="7">
        <v>239900</v>
      </c>
      <c r="E5" t="s">
        <v>25</v>
      </c>
      <c r="F5" t="s">
        <v>21</v>
      </c>
      <c r="G5" s="7">
        <v>239900</v>
      </c>
      <c r="H5" s="7">
        <v>90900</v>
      </c>
      <c r="I5" s="12">
        <f t="shared" si="0"/>
        <v>37.890787828261772</v>
      </c>
      <c r="J5" s="7">
        <v>239218</v>
      </c>
      <c r="K5" s="7">
        <v>43517</v>
      </c>
      <c r="L5" s="7">
        <f t="shared" si="1"/>
        <v>196383</v>
      </c>
      <c r="M5" s="7">
        <v>187453.0625</v>
      </c>
      <c r="N5" s="22">
        <f t="shared" si="2"/>
        <v>1.0476382587774473</v>
      </c>
      <c r="O5" s="27">
        <v>1516</v>
      </c>
      <c r="P5" s="32">
        <f t="shared" si="3"/>
        <v>129.54023746701847</v>
      </c>
      <c r="Q5" s="37" t="s">
        <v>22</v>
      </c>
      <c r="R5" s="42">
        <f>ABS(N13-N5)*100</f>
        <v>0.33548203725086712</v>
      </c>
    </row>
    <row r="6" spans="1:44" x14ac:dyDescent="0.25">
      <c r="A6" t="s">
        <v>26</v>
      </c>
      <c r="B6" t="s">
        <v>27</v>
      </c>
      <c r="C6" s="17">
        <v>44938</v>
      </c>
      <c r="D6" s="7">
        <v>299000</v>
      </c>
      <c r="E6" t="s">
        <v>28</v>
      </c>
      <c r="F6" t="s">
        <v>21</v>
      </c>
      <c r="G6" s="7">
        <v>299000</v>
      </c>
      <c r="H6" s="7">
        <v>102400</v>
      </c>
      <c r="I6" s="12">
        <f t="shared" si="0"/>
        <v>34.247491638795985</v>
      </c>
      <c r="J6" s="7">
        <v>263908</v>
      </c>
      <c r="K6" s="7">
        <v>55702</v>
      </c>
      <c r="L6" s="7">
        <f t="shared" si="1"/>
        <v>243298</v>
      </c>
      <c r="M6" s="7">
        <v>199431.03125</v>
      </c>
      <c r="N6" s="22">
        <f t="shared" si="2"/>
        <v>1.2199605972804195</v>
      </c>
      <c r="O6" s="27">
        <v>1696</v>
      </c>
      <c r="P6" s="32">
        <f t="shared" si="3"/>
        <v>143.45400943396226</v>
      </c>
      <c r="Q6" s="37" t="s">
        <v>22</v>
      </c>
      <c r="R6" s="42">
        <f>ABS(N13-N6)*100</f>
        <v>17.567715887548086</v>
      </c>
    </row>
    <row r="7" spans="1:44" x14ac:dyDescent="0.25">
      <c r="A7" t="s">
        <v>29</v>
      </c>
      <c r="B7" t="s">
        <v>30</v>
      </c>
      <c r="C7" s="17">
        <v>44706</v>
      </c>
      <c r="D7" s="7">
        <v>250000</v>
      </c>
      <c r="E7" t="s">
        <v>20</v>
      </c>
      <c r="F7" t="s">
        <v>21</v>
      </c>
      <c r="G7" s="7">
        <v>250000</v>
      </c>
      <c r="H7" s="7">
        <v>102000</v>
      </c>
      <c r="I7" s="12">
        <f t="shared" si="0"/>
        <v>40.799999999999997</v>
      </c>
      <c r="J7" s="7">
        <v>258493</v>
      </c>
      <c r="K7" s="7">
        <v>46338</v>
      </c>
      <c r="L7" s="7">
        <f t="shared" si="1"/>
        <v>203662</v>
      </c>
      <c r="M7" s="7">
        <v>203213.59375</v>
      </c>
      <c r="N7" s="22">
        <f t="shared" si="2"/>
        <v>1.0022065760549053</v>
      </c>
      <c r="O7" s="27">
        <v>1466</v>
      </c>
      <c r="P7" s="32">
        <f t="shared" si="3"/>
        <v>138.92360163710777</v>
      </c>
      <c r="Q7" s="37" t="s">
        <v>22</v>
      </c>
      <c r="R7" s="42">
        <f>ABS(N13-N7)*100</f>
        <v>4.2076862350033384</v>
      </c>
    </row>
    <row r="8" spans="1:44" x14ac:dyDescent="0.25">
      <c r="A8" t="s">
        <v>31</v>
      </c>
      <c r="B8" t="s">
        <v>32</v>
      </c>
      <c r="C8" s="17">
        <v>44967</v>
      </c>
      <c r="D8" s="7">
        <v>210000</v>
      </c>
      <c r="E8" t="s">
        <v>20</v>
      </c>
      <c r="F8" t="s">
        <v>21</v>
      </c>
      <c r="G8" s="7">
        <v>210000</v>
      </c>
      <c r="H8" s="7">
        <v>88000</v>
      </c>
      <c r="I8" s="12">
        <f t="shared" si="0"/>
        <v>41.904761904761905</v>
      </c>
      <c r="J8" s="7">
        <v>225822</v>
      </c>
      <c r="K8" s="7">
        <v>50692</v>
      </c>
      <c r="L8" s="7">
        <f t="shared" si="1"/>
        <v>159308</v>
      </c>
      <c r="M8" s="7">
        <v>167749.046875</v>
      </c>
      <c r="N8" s="22">
        <f t="shared" si="2"/>
        <v>0.94968050768544787</v>
      </c>
      <c r="O8" s="27">
        <v>1496</v>
      </c>
      <c r="P8" s="32">
        <f t="shared" si="3"/>
        <v>106.48930481283422</v>
      </c>
      <c r="Q8" s="37" t="s">
        <v>22</v>
      </c>
      <c r="R8" s="42">
        <f>ABS(N13-N8)*100</f>
        <v>9.4602930719490779</v>
      </c>
    </row>
    <row r="9" spans="1:44" x14ac:dyDescent="0.25">
      <c r="A9" t="s">
        <v>33</v>
      </c>
      <c r="B9" t="s">
        <v>34</v>
      </c>
      <c r="C9" s="17">
        <v>44991</v>
      </c>
      <c r="D9" s="7">
        <v>234900</v>
      </c>
      <c r="E9" t="s">
        <v>20</v>
      </c>
      <c r="F9" t="s">
        <v>21</v>
      </c>
      <c r="G9" s="7">
        <v>234900</v>
      </c>
      <c r="H9" s="7">
        <v>104900</v>
      </c>
      <c r="I9" s="12">
        <f t="shared" si="0"/>
        <v>44.657300979140061</v>
      </c>
      <c r="J9" s="7">
        <v>265128</v>
      </c>
      <c r="K9" s="7">
        <v>46879</v>
      </c>
      <c r="L9" s="7">
        <f t="shared" si="1"/>
        <v>188021</v>
      </c>
      <c r="M9" s="7">
        <v>209050.765625</v>
      </c>
      <c r="N9" s="22">
        <f t="shared" si="2"/>
        <v>0.89940354649203402</v>
      </c>
      <c r="O9" s="27">
        <v>1698</v>
      </c>
      <c r="P9" s="32">
        <f t="shared" si="3"/>
        <v>110.73085983510012</v>
      </c>
      <c r="Q9" s="37" t="s">
        <v>22</v>
      </c>
      <c r="R9" s="42">
        <f>ABS(N13-N9)*100</f>
        <v>14.487989191290463</v>
      </c>
    </row>
    <row r="10" spans="1:44" ht="15.75" thickBot="1" x14ac:dyDescent="0.3">
      <c r="A10" t="s">
        <v>35</v>
      </c>
      <c r="B10" t="s">
        <v>36</v>
      </c>
      <c r="C10" s="17">
        <v>45107</v>
      </c>
      <c r="D10" s="7">
        <v>258900</v>
      </c>
      <c r="E10" t="s">
        <v>20</v>
      </c>
      <c r="F10" t="s">
        <v>21</v>
      </c>
      <c r="G10" s="7">
        <v>258900</v>
      </c>
      <c r="H10" s="7">
        <v>102500</v>
      </c>
      <c r="I10" s="12">
        <f t="shared" si="0"/>
        <v>39.590575511780614</v>
      </c>
      <c r="J10" s="7">
        <v>238729</v>
      </c>
      <c r="K10" s="7">
        <v>52327</v>
      </c>
      <c r="L10" s="7">
        <f t="shared" si="1"/>
        <v>206573</v>
      </c>
      <c r="M10" s="7">
        <v>178545.984375</v>
      </c>
      <c r="N10" s="22">
        <f t="shared" si="2"/>
        <v>1.1569736542835647</v>
      </c>
      <c r="O10" s="27">
        <v>1736</v>
      </c>
      <c r="P10" s="32">
        <f t="shared" si="3"/>
        <v>118.99366359447005</v>
      </c>
      <c r="Q10" s="37" t="s">
        <v>22</v>
      </c>
      <c r="R10" s="42">
        <f>ABS(N13-N10)*100</f>
        <v>11.269021587862603</v>
      </c>
    </row>
    <row r="11" spans="1:44" ht="15.75" thickTop="1" x14ac:dyDescent="0.25">
      <c r="A11" s="3"/>
      <c r="B11" s="3"/>
      <c r="C11" s="18" t="s">
        <v>37</v>
      </c>
      <c r="D11" s="8">
        <f>+SUM(D4:D10)</f>
        <v>1692700</v>
      </c>
      <c r="E11" s="3"/>
      <c r="F11" s="3"/>
      <c r="G11" s="8">
        <f>+SUM(G4:G10)</f>
        <v>1692700</v>
      </c>
      <c r="H11" s="8">
        <f>+SUM(H4:H10)</f>
        <v>669400</v>
      </c>
      <c r="I11" s="13"/>
      <c r="J11" s="8">
        <f>+SUM(J4:J10)</f>
        <v>1692836</v>
      </c>
      <c r="K11" s="8"/>
      <c r="L11" s="8">
        <f>+SUM(L4:L10)</f>
        <v>1358240</v>
      </c>
      <c r="M11" s="8">
        <f>+SUM(M4:M10)</f>
        <v>1301126.4375</v>
      </c>
      <c r="N11" s="23"/>
      <c r="O11" s="28"/>
      <c r="P11" s="33">
        <f>AVERAGE(P4:P10)</f>
        <v>125.66621993222728</v>
      </c>
      <c r="Q11" s="38"/>
      <c r="R11" s="43">
        <f>ABS(N13-N12)*100</f>
        <v>3.8796379623051713E-2</v>
      </c>
      <c r="S11" s="3"/>
    </row>
    <row r="12" spans="1:44" x14ac:dyDescent="0.25">
      <c r="A12" s="4"/>
      <c r="B12" s="4"/>
      <c r="C12" s="19"/>
      <c r="D12" s="9"/>
      <c r="E12" s="4"/>
      <c r="F12" s="4"/>
      <c r="G12" s="9"/>
      <c r="H12" s="9" t="s">
        <v>38</v>
      </c>
      <c r="I12" s="14">
        <f>H11/G11*100</f>
        <v>39.54628699710522</v>
      </c>
      <c r="J12" s="9"/>
      <c r="K12" s="9"/>
      <c r="L12" s="9"/>
      <c r="M12" s="9" t="s">
        <v>39</v>
      </c>
      <c r="N12" s="24">
        <f>L11/M11</f>
        <v>1.0438954746087081</v>
      </c>
      <c r="O12" s="29"/>
      <c r="P12" s="34" t="s">
        <v>40</v>
      </c>
      <c r="Q12" s="39">
        <f>STDEV(N4:N10)</f>
        <v>0.11209106436593577</v>
      </c>
      <c r="R12" s="44"/>
      <c r="S12" s="4"/>
    </row>
    <row r="13" spans="1:44" x14ac:dyDescent="0.25">
      <c r="A13" s="5"/>
      <c r="B13" s="5"/>
      <c r="C13" s="20"/>
      <c r="D13" s="10"/>
      <c r="E13" s="5"/>
      <c r="F13" s="5"/>
      <c r="G13" s="10"/>
      <c r="H13" s="10" t="s">
        <v>41</v>
      </c>
      <c r="I13" s="15">
        <f>STDEV(I4:I10)</f>
        <v>3.2593859086270904</v>
      </c>
      <c r="J13" s="10"/>
      <c r="K13" s="10"/>
      <c r="L13" s="10"/>
      <c r="M13" s="10" t="s">
        <v>42</v>
      </c>
      <c r="N13" s="25">
        <f>AVERAGE(N4:N10)</f>
        <v>1.0442834384049386</v>
      </c>
      <c r="O13" s="30"/>
      <c r="P13" s="35" t="s">
        <v>43</v>
      </c>
      <c r="Q13" s="46">
        <f>AVERAGE(R4:R10)</f>
        <v>8.334919860760456</v>
      </c>
      <c r="R13" s="45" t="s">
        <v>44</v>
      </c>
      <c r="S13" s="5">
        <f>+(Q13/N13)</f>
        <v>7.9814728015713765</v>
      </c>
    </row>
    <row r="15" spans="1:44" x14ac:dyDescent="0.25">
      <c r="J15" s="47" t="s">
        <v>45</v>
      </c>
      <c r="K15" s="49">
        <v>1.044</v>
      </c>
    </row>
    <row r="16" spans="1:44" x14ac:dyDescent="0.25">
      <c r="J16" s="47" t="s">
        <v>46</v>
      </c>
      <c r="K16" s="49">
        <v>1.044</v>
      </c>
    </row>
  </sheetData>
  <conditionalFormatting sqref="A4:S1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2983-8F98-4455-B2EA-27D8DEC9A72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2025-01-29T16:58:42Z</cp:lastPrinted>
  <dcterms:created xsi:type="dcterms:W3CDTF">2025-01-29T16:54:55Z</dcterms:created>
  <dcterms:modified xsi:type="dcterms:W3CDTF">2025-04-07T17:35:21Z</dcterms:modified>
</cp:coreProperties>
</file>